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22E88F1-9B42-4ABC-8BE2-7A21FE361FE0}" xr6:coauthVersionLast="47" xr6:coauthVersionMax="47" xr10:uidLastSave="{00000000-0000-0000-0000-000000000000}"/>
  <bookViews>
    <workbookView xWindow="41640" yWindow="3375" windowWidth="31605" windowHeight="1530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0" l="1"/>
  <c r="Q40" i="150"/>
  <c r="Q37" i="150"/>
  <c r="Q36" i="150" l="1"/>
  <c r="Q35" i="150"/>
  <c r="D35" i="150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43" i="150" l="1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<sst xmlns="http://schemas.openxmlformats.org/spreadsheetml/2006/main" count="2127" uniqueCount="402">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</sst>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X42" sqref="X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-3400</v>
      </c>
      <c r="J35" s="25">
        <v>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-7300</v>
      </c>
      <c r="J36" s="25">
        <v>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-4700</v>
      </c>
      <c r="J37" s="25">
        <v>100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-2804619.6666666665</v>
      </c>
      <c r="Y40" s="181">
        <f t="shared" si="15"/>
        <v>-2805047</v>
      </c>
      <c r="Z40" s="217">
        <f>AVERAGE(Y40:Y48)</f>
        <v>-2803287.222222222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2662654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2662654</v>
      </c>
      <c r="O43" s="67">
        <f t="shared" si="3"/>
        <v>72288.645135135142</v>
      </c>
      <c r="P43" s="7">
        <f t="shared" si="6"/>
        <v>2674679.87</v>
      </c>
      <c r="Q43" s="164">
        <f>Q42+N43</f>
        <v>2822217.51</v>
      </c>
      <c r="R43" s="29">
        <f t="shared" si="1"/>
        <v>143.04125293841986</v>
      </c>
      <c r="S43" s="5">
        <f>SUM($Q$7:$Q43)/T43</f>
        <v>240240.64513513495</v>
      </c>
      <c r="T43" s="18">
        <v>37</v>
      </c>
      <c r="U43" s="138"/>
      <c r="V43" s="131"/>
      <c r="W43" s="105"/>
      <c r="X43" s="217"/>
      <c r="Y43" s="181">
        <f t="shared" si="15"/>
        <v>-2802621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140235.40473684212</v>
      </c>
      <c r="P44" s="7">
        <f t="shared" si="6"/>
        <v>5328945.38</v>
      </c>
      <c r="Q44" s="164">
        <f>Q43+N44</f>
        <v>2822217.51</v>
      </c>
      <c r="R44" s="29">
        <f t="shared" si="1"/>
        <v>183.49731157523692</v>
      </c>
      <c r="S44" s="5">
        <f>SUM($Q$7:$Q44)/T44</f>
        <v>308187.40473684191</v>
      </c>
      <c r="T44" s="18">
        <v>38</v>
      </c>
      <c r="U44" s="138"/>
      <c r="V44" s="131"/>
      <c r="W44" s="105"/>
      <c r="X44" s="217"/>
      <c r="Y44" s="181">
        <f t="shared" si="15"/>
        <v>-2802621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204697.71512820511</v>
      </c>
      <c r="P45" s="7">
        <f t="shared" si="6"/>
        <v>7983210.8899999997</v>
      </c>
      <c r="Q45" s="164">
        <f t="shared" ref="Q45:Q55" si="21">Q44+N45</f>
        <v>2822217.51</v>
      </c>
      <c r="R45" s="29">
        <f t="shared" si="1"/>
        <v>221.87870053837108</v>
      </c>
      <c r="S45" s="5">
        <f>SUM($Q$7:$Q45)/T45</f>
        <v>372649.71512820496</v>
      </c>
      <c r="T45" s="18">
        <v>39</v>
      </c>
      <c r="U45" s="138"/>
      <c r="V45" s="131"/>
      <c r="W45" s="105"/>
      <c r="X45" s="217"/>
      <c r="Y45" s="181">
        <f t="shared" si="15"/>
        <v>-2802621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265936.90999999997</v>
      </c>
      <c r="P46" s="7">
        <f t="shared" si="6"/>
        <v>10637476.399999999</v>
      </c>
      <c r="Q46" s="164">
        <f t="shared" si="21"/>
        <v>2822217.51</v>
      </c>
      <c r="R46" s="29">
        <f t="shared" si="1"/>
        <v>258.34102005334847</v>
      </c>
      <c r="S46" s="5">
        <f>SUM($Q$7:$Q46)/T46</f>
        <v>433888.9099999998</v>
      </c>
      <c r="T46" s="18">
        <v>40</v>
      </c>
      <c r="U46" s="138"/>
      <c r="V46" s="131"/>
      <c r="W46" s="105"/>
      <c r="X46" s="217"/>
      <c r="Y46" s="181">
        <f t="shared" si="15"/>
        <v>-2802621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324188.82707317069</v>
      </c>
      <c r="P47" s="7">
        <f t="shared" si="6"/>
        <v>13291741.909999998</v>
      </c>
      <c r="Q47" s="164">
        <f t="shared" si="21"/>
        <v>2822217.51</v>
      </c>
      <c r="R47" s="29">
        <f t="shared" si="1"/>
        <v>293.0246898358879</v>
      </c>
      <c r="S47" s="5">
        <f>SUM($Q$7:$Q47)/T47</f>
        <v>492140.82707317045</v>
      </c>
      <c r="T47" s="18">
        <v>41</v>
      </c>
      <c r="U47" s="138">
        <f>B47</f>
        <v>45908</v>
      </c>
      <c r="V47" s="131"/>
      <c r="W47" s="105"/>
      <c r="X47" s="217" t="e">
        <f>AVERAGE(W47:W55)</f>
        <v>#DIV/0!</v>
      </c>
      <c r="Y47" s="181">
        <f t="shared" si="15"/>
        <v>-2802621</v>
      </c>
      <c r="Z47" s="217">
        <f>AVERAGE(Y47:Y55)</f>
        <v>-2802621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379666.86714285711</v>
      </c>
      <c r="P48" s="7">
        <f t="shared" si="6"/>
        <v>15946008.419999998</v>
      </c>
      <c r="Q48" s="164">
        <f>Q47+N48+1</f>
        <v>2822218.51</v>
      </c>
      <c r="R48" s="29">
        <f t="shared" si="1"/>
        <v>326.05677047183531</v>
      </c>
      <c r="S48" s="5">
        <f>SUM($Q$7:$Q48)/T48</f>
        <v>547618.86714285682</v>
      </c>
      <c r="T48" s="18">
        <v>42</v>
      </c>
      <c r="U48" s="138">
        <f>B47+8</f>
        <v>45916</v>
      </c>
      <c r="V48" s="131"/>
      <c r="W48" s="105"/>
      <c r="X48" s="217"/>
      <c r="Y48" s="181">
        <f t="shared" si="15"/>
        <v>-2802621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v>-7288</v>
      </c>
      <c r="E49" s="87"/>
      <c r="F49" s="23"/>
      <c r="G49" s="26">
        <f t="shared" ref="G49:G50" si="22">D49+E49+F49-E48-F48</f>
        <v>-7288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-7288</v>
      </c>
      <c r="O49" s="67">
        <f t="shared" si="3"/>
        <v>432395.04488372093</v>
      </c>
      <c r="P49" s="7">
        <f t="shared" si="6"/>
        <v>18592986.93</v>
      </c>
      <c r="Q49" s="164">
        <f t="shared" si="21"/>
        <v>2814930.51</v>
      </c>
      <c r="R49" s="29">
        <f t="shared" si="1"/>
        <v>357.45156049568959</v>
      </c>
      <c r="S49" s="5">
        <f>SUM($Q$7:$Q49)/T49</f>
        <v>600347.04488372058</v>
      </c>
      <c r="T49" s="18">
        <v>43</v>
      </c>
      <c r="U49" s="138"/>
      <c r="V49" s="131"/>
      <c r="W49" s="105"/>
      <c r="X49" s="217"/>
      <c r="Y49" s="181">
        <f t="shared" si="15"/>
        <v>-2802621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482726.48727272724</v>
      </c>
      <c r="P50" s="7">
        <f t="shared" si="6"/>
        <v>21239965.439999998</v>
      </c>
      <c r="Q50" s="164">
        <f>Q49+N50</f>
        <v>2814930.51</v>
      </c>
      <c r="R50" s="29">
        <f t="shared" si="1"/>
        <v>387.41931460936866</v>
      </c>
      <c r="S50" s="5">
        <f>SUM($Q$7:$Q50)/T50</f>
        <v>650678.48727272684</v>
      </c>
      <c r="T50" s="18">
        <v>44</v>
      </c>
      <c r="U50" s="138"/>
      <c r="V50" s="131"/>
      <c r="W50" s="105"/>
      <c r="X50" s="217"/>
      <c r="Y50" s="181">
        <f t="shared" si="15"/>
        <v>-2802621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530820.97666666657</v>
      </c>
      <c r="P51" s="7">
        <f t="shared" si="6"/>
        <v>23886943.949999996</v>
      </c>
      <c r="Q51" s="164">
        <f t="shared" si="21"/>
        <v>2814930.51</v>
      </c>
      <c r="R51" s="29">
        <f t="shared" si="1"/>
        <v>416.05516854021755</v>
      </c>
      <c r="S51" s="5">
        <f>SUM($Q$7:$Q51)/T51</f>
        <v>698772.97666666622</v>
      </c>
      <c r="T51" s="18">
        <v>45</v>
      </c>
      <c r="U51" s="138"/>
      <c r="V51" s="131"/>
      <c r="W51" s="105"/>
      <c r="X51" s="217"/>
      <c r="Y51" s="181">
        <f t="shared" si="15"/>
        <v>-2802621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576824.40130434767</v>
      </c>
      <c r="P52" s="7">
        <f t="shared" si="6"/>
        <v>26533922.459999993</v>
      </c>
      <c r="Q52" s="164">
        <f>Q51+N52</f>
        <v>2814930.51</v>
      </c>
      <c r="R52" s="29">
        <f t="shared" si="1"/>
        <v>443.44598534363826</v>
      </c>
      <c r="S52" s="5">
        <f>SUM($Q$7:$Q52)/T52</f>
        <v>744776.40130434732</v>
      </c>
      <c r="T52" s="18">
        <v>46</v>
      </c>
      <c r="U52" s="138"/>
      <c r="V52" s="131"/>
      <c r="W52" s="105"/>
      <c r="X52" s="217"/>
      <c r="Y52" s="181">
        <f t="shared" si="15"/>
        <v>-2802621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620870.23340425512</v>
      </c>
      <c r="P53" s="7">
        <f t="shared" si="6"/>
        <v>29180900.969999991</v>
      </c>
      <c r="Q53" s="164">
        <f t="shared" si="21"/>
        <v>2814930.51</v>
      </c>
      <c r="R53" s="29">
        <f t="shared" si="1"/>
        <v>469.67123547457294</v>
      </c>
      <c r="S53" s="5">
        <f>SUM($Q$7:$Q53)/T53</f>
        <v>788822.23340425477</v>
      </c>
      <c r="T53" s="18">
        <v>47</v>
      </c>
      <c r="U53" s="138"/>
      <c r="V53" s="131"/>
      <c r="W53" s="105"/>
      <c r="X53" s="217"/>
      <c r="Y53" s="181">
        <f t="shared" si="15"/>
        <v>-2802621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663080.82249999978</v>
      </c>
      <c r="P54" s="7">
        <f t="shared" si="6"/>
        <v>31827879.479999989</v>
      </c>
      <c r="Q54" s="164">
        <f>Q53+N54</f>
        <v>2814930.51</v>
      </c>
      <c r="R54" s="29">
        <f t="shared" si="1"/>
        <v>494.80376685005211</v>
      </c>
      <c r="S54" s="5">
        <f>SUM($Q$7:$Q54)/T54</f>
        <v>831032.82249999943</v>
      </c>
      <c r="T54" s="18">
        <v>48</v>
      </c>
      <c r="U54" s="138"/>
      <c r="V54" s="131"/>
      <c r="W54" s="105"/>
      <c r="X54" s="217"/>
      <c r="Y54" s="181">
        <f t="shared" si="15"/>
        <v>-2802621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703568.53040816297</v>
      </c>
      <c r="P55" s="232">
        <f t="shared" si="6"/>
        <v>34474857.989999987</v>
      </c>
      <c r="Q55" s="233">
        <f t="shared" si="21"/>
        <v>2814930.51</v>
      </c>
      <c r="R55" s="234">
        <f t="shared" si="1"/>
        <v>518.91048061836887</v>
      </c>
      <c r="S55" s="235">
        <f>SUM($Q$7:$Q55)/T55</f>
        <v>871520.53040816274</v>
      </c>
      <c r="T55" s="236">
        <v>49</v>
      </c>
      <c r="U55" s="237"/>
      <c r="V55" s="244"/>
      <c r="W55" s="239"/>
      <c r="X55" s="242"/>
      <c r="Y55" s="231">
        <f t="shared" si="15"/>
        <v>-2802621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9"/>
  <sheetViews>
    <sheetView topLeftCell="A5658" workbookViewId="0">
      <selection activeCell="D5669" sqref="D566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2025-09-04T09:31:57Z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